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83" sheetId="1" r:id="rId1"/>
  </sheets>
  <externalReferences>
    <externalReference r:id="rId2"/>
  </externalReferences>
  <definedNames>
    <definedName name="Z_6E36EA37_049E_4FAE_B719_2847CD16F858_.wvu.Cols" localSheetId="0" hidden="1">'Кузнецкая 83'!#REF!,'Кузнецкая 83'!#REF!</definedName>
    <definedName name="Z_6E36EA37_049E_4FAE_B719_2847CD16F858_.wvu.Rows" localSheetId="0" hidden="1">'Кузнецкая 83'!$42:$45</definedName>
    <definedName name="Z_73C0D023_21BD_4441_8EFA_957546C15799_.wvu.Cols" localSheetId="0" hidden="1">'Кузнецкая 83'!#REF!,'Кузнецкая 83'!#REF!</definedName>
    <definedName name="Z_73C0D023_21BD_4441_8EFA_957546C15799_.wvu.Rows" localSheetId="0" hidden="1">'Кузнецкая 83'!$42:$45</definedName>
    <definedName name="_xlnm.Print_Area" localSheetId="0">'Кузнецкая 83'!$A$1:$G$60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<sst xmlns="http://schemas.openxmlformats.org/spreadsheetml/2006/main" count="62" uniqueCount="53">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</sst>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3">
          <cell r="W343">
            <v>3675.973151187759</v>
          </cell>
          <cell r="X343">
            <v>712.58176186703247</v>
          </cell>
          <cell r="Y343">
            <v>50.016800000000003</v>
          </cell>
          <cell r="AA343">
            <v>0</v>
          </cell>
          <cell r="AB343">
            <v>2266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865.2</v>
          </cell>
          <cell r="AN343">
            <v>15532.4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Y343">
            <v>12646.737691253342</v>
          </cell>
          <cell r="BB343">
            <v>0</v>
          </cell>
          <cell r="BC343">
            <v>0</v>
          </cell>
          <cell r="CN343">
            <v>2247.3188680307217</v>
          </cell>
          <cell r="CO343">
            <v>460.6023383597975</v>
          </cell>
          <cell r="CP343">
            <v>0</v>
          </cell>
          <cell r="DB343">
            <v>0</v>
          </cell>
          <cell r="DG343">
            <v>1919.4735977885314</v>
          </cell>
          <cell r="DU343">
            <v>13339.021637922697</v>
          </cell>
          <cell r="DV343">
            <v>2830.9350885926033</v>
          </cell>
          <cell r="DW343">
            <v>696.25939999999991</v>
          </cell>
          <cell r="EK343">
            <v>0</v>
          </cell>
          <cell r="EQ343">
            <v>12080.683741639812</v>
          </cell>
          <cell r="FB343">
            <v>59287.669866526347</v>
          </cell>
          <cell r="FC343">
            <v>12124.704795676596</v>
          </cell>
          <cell r="FD343">
            <v>277.34819999999996</v>
          </cell>
          <cell r="FL343">
            <v>0</v>
          </cell>
          <cell r="FS343">
            <v>43961.032411752072</v>
          </cell>
          <cell r="FX343">
            <v>10863.506154327017</v>
          </cell>
          <cell r="FY343">
            <v>2214.7357974010683</v>
          </cell>
          <cell r="FZ343">
            <v>0</v>
          </cell>
          <cell r="GG343">
            <v>43.329599999999999</v>
          </cell>
          <cell r="GL343">
            <v>7103.6273849851714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431842.33999999997</v>
      </c>
      <c r="F9" s="16">
        <f t="shared" ref="F9:G9" si="0">SUM(F10:F14)</f>
        <v>566875.69999999995</v>
      </c>
      <c r="G9" s="16">
        <f t="shared" si="0"/>
        <v>149278.79</v>
      </c>
    </row>
    <row r="10" spans="1:7" ht="13.2" customHeight="1" x14ac:dyDescent="0.3">
      <c r="A10" s="72" t="s">
        <v>9</v>
      </c>
      <c r="B10" s="73"/>
      <c r="C10" s="73"/>
      <c r="D10" s="74"/>
      <c r="E10" s="17">
        <v>249691.4</v>
      </c>
      <c r="F10" s="17">
        <v>320535.2</v>
      </c>
      <c r="G10" s="17">
        <v>80192.070000000007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7"/>
    </row>
    <row r="12" spans="1:7" ht="13.95" customHeight="1" x14ac:dyDescent="0.3">
      <c r="A12" s="72" t="s">
        <v>11</v>
      </c>
      <c r="B12" s="73"/>
      <c r="C12" s="73"/>
      <c r="D12" s="74"/>
      <c r="E12" s="17">
        <v>26490.78</v>
      </c>
      <c r="F12" s="17">
        <v>32899.800000000003</v>
      </c>
      <c r="G12" s="17">
        <v>10425.99</v>
      </c>
    </row>
    <row r="13" spans="1:7" ht="13.5" customHeight="1" x14ac:dyDescent="0.3">
      <c r="A13" s="72" t="s">
        <v>12</v>
      </c>
      <c r="B13" s="73"/>
      <c r="C13" s="73"/>
      <c r="D13" s="74"/>
      <c r="E13" s="17">
        <v>50786.44</v>
      </c>
      <c r="F13" s="17">
        <v>61439.95</v>
      </c>
      <c r="G13" s="17">
        <v>17983.46</v>
      </c>
    </row>
    <row r="14" spans="1:7" ht="14.4" customHeight="1" x14ac:dyDescent="0.3">
      <c r="A14" s="65" t="s">
        <v>13</v>
      </c>
      <c r="B14" s="65"/>
      <c r="C14" s="65"/>
      <c r="D14" s="65"/>
      <c r="E14" s="17">
        <v>104873.72</v>
      </c>
      <c r="F14" s="17">
        <v>152000.75</v>
      </c>
      <c r="G14" s="17">
        <v>40677.269999999997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133711.18</v>
      </c>
      <c r="F15" s="16">
        <f t="shared" ref="F15:G15" si="1">SUM(F16:F19)</f>
        <v>174399.22000000003</v>
      </c>
      <c r="G15" s="16">
        <f t="shared" si="1"/>
        <v>41820.310000000005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129626.6</v>
      </c>
      <c r="F16" s="17">
        <v>170013.04</v>
      </c>
      <c r="G16" s="17">
        <v>41139.550000000003</v>
      </c>
    </row>
    <row r="17" spans="1:10" ht="15.75" customHeight="1" x14ac:dyDescent="0.3">
      <c r="A17" s="65" t="s">
        <v>44</v>
      </c>
      <c r="B17" s="65"/>
      <c r="C17" s="65"/>
      <c r="D17" s="65"/>
      <c r="E17" s="17">
        <v>408.61</v>
      </c>
      <c r="F17" s="17">
        <v>440.92</v>
      </c>
      <c r="G17" s="17">
        <v>67.47</v>
      </c>
    </row>
    <row r="18" spans="1:10" ht="15.75" customHeight="1" x14ac:dyDescent="0.3">
      <c r="A18" s="65" t="s">
        <v>45</v>
      </c>
      <c r="B18" s="65"/>
      <c r="C18" s="65"/>
      <c r="D18" s="65"/>
      <c r="E18" s="17"/>
      <c r="F18" s="17"/>
      <c r="G18" s="17"/>
    </row>
    <row r="19" spans="1:10" ht="15.75" customHeight="1" x14ac:dyDescent="0.3">
      <c r="A19" s="65" t="s">
        <v>46</v>
      </c>
      <c r="B19" s="65"/>
      <c r="C19" s="65"/>
      <c r="D19" s="65"/>
      <c r="E19" s="17">
        <v>3675.97</v>
      </c>
      <c r="F19" s="17">
        <v>3945.26</v>
      </c>
      <c r="G19" s="17">
        <v>613.29</v>
      </c>
    </row>
    <row r="20" spans="1:10" ht="15.6" x14ac:dyDescent="0.3">
      <c r="A20" s="64" t="s">
        <v>14</v>
      </c>
      <c r="B20" s="64"/>
      <c r="C20" s="64"/>
      <c r="D20" s="64"/>
      <c r="E20" s="33">
        <f>E21</f>
        <v>1150.3800000000001</v>
      </c>
      <c r="F20" s="33">
        <f t="shared" ref="F20:G20" si="2">F21</f>
        <v>1703.73</v>
      </c>
      <c r="G20" s="33">
        <f t="shared" si="2"/>
        <v>754.78</v>
      </c>
    </row>
    <row r="21" spans="1:10" ht="15.6" x14ac:dyDescent="0.3">
      <c r="A21" s="65" t="s">
        <v>15</v>
      </c>
      <c r="B21" s="65"/>
      <c r="C21" s="65"/>
      <c r="D21" s="65"/>
      <c r="E21" s="17">
        <v>1150.3800000000001</v>
      </c>
      <c r="F21" s="17">
        <v>1703.73</v>
      </c>
      <c r="G21" s="17">
        <v>754.78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  <c r="G23"/>
    </row>
    <row r="24" spans="1:10" ht="15.6" x14ac:dyDescent="0.3">
      <c r="A24" s="37" t="s">
        <v>52</v>
      </c>
      <c r="B24" s="37"/>
      <c r="C24" s="37"/>
      <c r="D24" s="37"/>
      <c r="E24" s="37"/>
      <c r="F24" s="17">
        <v>-488043.59582982265</v>
      </c>
      <c r="G24" s="18"/>
      <c r="I24" s="27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34883.709404308138</v>
      </c>
      <c r="I25" s="27"/>
    </row>
    <row r="26" spans="1:10" ht="28.5" customHeight="1" x14ac:dyDescent="0.25">
      <c r="A26" s="61"/>
      <c r="B26" s="62"/>
      <c r="C26" s="62"/>
      <c r="D26" s="62"/>
      <c r="E26" s="63"/>
      <c r="F26" s="50"/>
      <c r="I26" s="27"/>
    </row>
    <row r="27" spans="1:10" ht="15.6" hidden="1" x14ac:dyDescent="0.3">
      <c r="A27" s="35" t="s">
        <v>16</v>
      </c>
      <c r="B27" s="47"/>
      <c r="C27" s="47"/>
      <c r="D27" s="47"/>
      <c r="E27" s="48"/>
      <c r="F27" s="24">
        <f>'[1]УК ВР декабрь нар'!W343</f>
        <v>3675.973151187759</v>
      </c>
      <c r="I27" s="27"/>
    </row>
    <row r="28" spans="1:10" ht="15.6" hidden="1" x14ac:dyDescent="0.3">
      <c r="A28" s="35" t="s">
        <v>31</v>
      </c>
      <c r="B28" s="47"/>
      <c r="C28" s="47"/>
      <c r="D28" s="47"/>
      <c r="E28" s="48"/>
      <c r="F28" s="24">
        <f>'[1]УК ВР декабрь нар'!X343</f>
        <v>712.58176186703247</v>
      </c>
      <c r="I28" s="27"/>
    </row>
    <row r="29" spans="1:10" ht="15.6" hidden="1" x14ac:dyDescent="0.3">
      <c r="A29" s="35" t="s">
        <v>18</v>
      </c>
      <c r="B29" s="47"/>
      <c r="C29" s="47"/>
      <c r="D29" s="47"/>
      <c r="E29" s="48"/>
      <c r="F29" s="24">
        <f>'[1]УК ВР декабрь нар'!Y343</f>
        <v>50.016800000000003</v>
      </c>
      <c r="I29" s="27"/>
    </row>
    <row r="30" spans="1:10" ht="15.6" hidden="1" x14ac:dyDescent="0.3">
      <c r="A30" s="35" t="s">
        <v>19</v>
      </c>
      <c r="B30" s="47"/>
      <c r="C30" s="47"/>
      <c r="D30" s="47"/>
      <c r="E30" s="48"/>
      <c r="F30" s="24">
        <f>'[1]УК ВР декабрь нар'!AA343+'[1]УК ВР декабрь нар'!AB343+'[1]УК ВР декабрь нар'!AC343+'[1]УК ВР декабрь нар'!AD343+'[1]УК ВР декабрь нар'!AE343+'[1]УК ВР декабрь нар'!AF343+'[1]УК ВР декабрь нар'!AG343+'[1]УК ВР декабрь нар'!AH343+'[1]УК ВР декабрь нар'!AJ343+'[1]УК ВР декабрь нар'!AL343+'[1]УК ВР декабрь нар'!AN343+'[1]УК ВР декабрь нар'!AO343+'[1]УК ВР декабрь нар'!AP343+'[1]УК ВР декабрь нар'!AQ343+'[1]УК ВР декабрь нар'!AR343+'[1]УК ВР декабрь нар'!AT343</f>
        <v>17798.400000000001</v>
      </c>
      <c r="I30" s="27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4">
        <f>'[1]УК ВР декабрь нар'!AY343</f>
        <v>12646.737691253342</v>
      </c>
      <c r="I31" s="27"/>
      <c r="J31" s="27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SUM(F34:F38)+2119</f>
        <v>36558.494672334164</v>
      </c>
      <c r="I32" s="27"/>
    </row>
    <row r="33" spans="1:10" ht="33" customHeight="1" x14ac:dyDescent="0.25">
      <c r="A33" s="61"/>
      <c r="B33" s="62"/>
      <c r="C33" s="62"/>
      <c r="D33" s="62"/>
      <c r="E33" s="63"/>
      <c r="F33" s="50"/>
      <c r="I33" s="27"/>
    </row>
    <row r="34" spans="1:10" ht="15.6" hidden="1" x14ac:dyDescent="0.3">
      <c r="A34" s="34" t="s">
        <v>16</v>
      </c>
      <c r="B34" s="34"/>
      <c r="C34" s="34"/>
      <c r="D34" s="34"/>
      <c r="E34" s="34"/>
      <c r="F34" s="24">
        <f>'[1]УК ВР декабрь нар'!CN343+'[1]УК ВР декабрь нар'!DU343</f>
        <v>15586.340505953418</v>
      </c>
      <c r="I34" s="27"/>
    </row>
    <row r="35" spans="1:10" ht="15.6" hidden="1" x14ac:dyDescent="0.3">
      <c r="A35" s="34" t="s">
        <v>31</v>
      </c>
      <c r="B35" s="34"/>
      <c r="C35" s="34"/>
      <c r="D35" s="34"/>
      <c r="E35" s="34"/>
      <c r="F35" s="24">
        <f>'[1]УК ВР декабрь нар'!CO343+'[1]УК ВР декабрь нар'!DV343</f>
        <v>3291.5374269524009</v>
      </c>
      <c r="I35" s="27"/>
    </row>
    <row r="36" spans="1:10" ht="15.6" hidden="1" x14ac:dyDescent="0.3">
      <c r="A36" s="34" t="s">
        <v>18</v>
      </c>
      <c r="B36" s="34"/>
      <c r="C36" s="34"/>
      <c r="D36" s="34"/>
      <c r="E36" s="34"/>
      <c r="F36" s="24">
        <f>'[1]УК ВР декабрь нар'!CP343+'[1]УК ВР декабрь нар'!DW343</f>
        <v>696.25939999999991</v>
      </c>
      <c r="I36" s="27"/>
    </row>
    <row r="37" spans="1:10" ht="15.6" hidden="1" x14ac:dyDescent="0.3">
      <c r="A37" s="34" t="s">
        <v>19</v>
      </c>
      <c r="B37" s="34"/>
      <c r="C37" s="34"/>
      <c r="D37" s="34"/>
      <c r="E37" s="34"/>
      <c r="F37" s="24">
        <f>'[1]УК ВР декабрь нар'!AI343+'[1]УК ВР декабрь нар'!AJ343+'[1]УК ВР декабрь нар'!AS343+'[1]УК ВР декабрь нар'!BC343+'[1]УК ВР декабрь нар'!DB343+'[1]УК ВР декабрь нар'!EK343+'[1]УК ВР декабрь нар'!AM343</f>
        <v>865.2</v>
      </c>
      <c r="I37" s="27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4">
        <f>'[1]УК ВР декабрь нар'!DG343+'[1]УК ВР декабрь нар'!EQ343</f>
        <v>14000.157339428344</v>
      </c>
      <c r="I38" s="27"/>
      <c r="J38" s="27"/>
    </row>
    <row r="39" spans="1:10" ht="32.4" customHeight="1" x14ac:dyDescent="0.3">
      <c r="A39" s="41" t="s">
        <v>35</v>
      </c>
      <c r="B39" s="42"/>
      <c r="C39" s="42"/>
      <c r="D39" s="42"/>
      <c r="E39" s="43"/>
      <c r="F39" s="25">
        <f>SUM(F40:F48)+15488.13</f>
        <v>151364.08421066828</v>
      </c>
      <c r="I39" s="27"/>
    </row>
    <row r="40" spans="1:10" ht="15.6" hidden="1" x14ac:dyDescent="0.3">
      <c r="A40" s="44" t="s">
        <v>20</v>
      </c>
      <c r="B40" s="45"/>
      <c r="C40" s="45"/>
      <c r="D40" s="45"/>
      <c r="E40" s="46"/>
      <c r="F40" s="24">
        <f>'[1]УК ВР декабрь нар'!FB343+'[1]УК ВР декабрь нар'!FX343</f>
        <v>70151.176020853367</v>
      </c>
      <c r="I40" s="27"/>
    </row>
    <row r="41" spans="1:10" ht="15.6" hidden="1" x14ac:dyDescent="0.3">
      <c r="A41" s="35" t="s">
        <v>31</v>
      </c>
      <c r="B41" s="47"/>
      <c r="C41" s="47"/>
      <c r="D41" s="47"/>
      <c r="E41" s="47"/>
      <c r="F41" s="24">
        <f>'[1]УК ВР декабрь нар'!FC343+'[1]УК ВР декабрь нар'!FY343</f>
        <v>14339.440593077665</v>
      </c>
      <c r="I41" s="27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4"/>
      <c r="I42" s="27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4"/>
      <c r="I43" s="27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4"/>
      <c r="I44" s="27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4"/>
      <c r="I45" s="27"/>
    </row>
    <row r="46" spans="1:10" ht="15.6" hidden="1" x14ac:dyDescent="0.3">
      <c r="A46" s="34" t="s">
        <v>18</v>
      </c>
      <c r="B46" s="34"/>
      <c r="C46" s="34"/>
      <c r="D46" s="34"/>
      <c r="E46" s="35"/>
      <c r="F46" s="24">
        <f>'[1]УК ВР декабрь нар'!FD343+'[1]УК ВР декабрь нар'!FZ343</f>
        <v>277.34819999999996</v>
      </c>
      <c r="I46" s="27"/>
    </row>
    <row r="47" spans="1:10" ht="15.6" hidden="1" x14ac:dyDescent="0.3">
      <c r="A47" s="35" t="s">
        <v>19</v>
      </c>
      <c r="B47" s="47"/>
      <c r="C47" s="47"/>
      <c r="D47" s="47"/>
      <c r="E47" s="47"/>
      <c r="F47" s="24">
        <f>'[1]УК ВР декабрь нар'!GG343+'[1]УК ВР декабрь нар'!FL343+'[1]УК ВР декабрь нар'!BB343+'[1]УК ВР декабрь нар'!AK343</f>
        <v>43.329599999999999</v>
      </c>
      <c r="I47" s="27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4">
        <f>'[1]УК ВР декабрь нар'!FS343+'[1]УК ВР декабрь нар'!GL343</f>
        <v>51064.659796737244</v>
      </c>
      <c r="I48" s="27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1"/>
      <c r="I49" s="27"/>
    </row>
    <row r="50" spans="1:12" ht="15.6" x14ac:dyDescent="0.3">
      <c r="A50" s="52" t="s">
        <v>47</v>
      </c>
      <c r="B50" s="53"/>
      <c r="C50" s="53"/>
      <c r="D50" s="53"/>
      <c r="E50" s="54"/>
      <c r="F50" s="25">
        <f>F25+F32+F39+F49</f>
        <v>222806.28828731057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24334.739999999998</v>
      </c>
      <c r="I51" s="27"/>
      <c r="K51" s="27"/>
      <c r="L51" s="27"/>
    </row>
    <row r="52" spans="1:12" ht="15.6" x14ac:dyDescent="0.3">
      <c r="A52" s="35" t="s">
        <v>23</v>
      </c>
      <c r="B52" s="47"/>
      <c r="C52" s="47"/>
      <c r="D52" s="47"/>
      <c r="E52" s="47"/>
      <c r="F52" s="24">
        <v>13709.44</v>
      </c>
      <c r="I52" s="27"/>
    </row>
    <row r="53" spans="1:12" ht="15.6" x14ac:dyDescent="0.3">
      <c r="A53" s="35" t="s">
        <v>24</v>
      </c>
      <c r="B53" s="47"/>
      <c r="C53" s="47"/>
      <c r="D53" s="47"/>
      <c r="E53" s="47"/>
      <c r="F53" s="24">
        <v>10625.3</v>
      </c>
      <c r="I53" s="27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4">
        <v>0</v>
      </c>
      <c r="I54" s="27"/>
    </row>
    <row r="55" spans="1:12" ht="15.6" x14ac:dyDescent="0.3">
      <c r="A55" s="55" t="s">
        <v>49</v>
      </c>
      <c r="B55" s="55"/>
      <c r="C55" s="55"/>
      <c r="D55" s="55"/>
      <c r="E55" s="55"/>
      <c r="F55" s="25">
        <f>F50+F51</f>
        <v>247141.02828731056</v>
      </c>
      <c r="H55" s="27"/>
      <c r="I55" s="27"/>
    </row>
    <row r="56" spans="1:12" ht="15.6" x14ac:dyDescent="0.3">
      <c r="A56" s="37" t="s">
        <v>26</v>
      </c>
      <c r="B56" s="37"/>
      <c r="C56" s="37"/>
      <c r="D56" s="37"/>
      <c r="E56" s="37"/>
      <c r="F56" s="26">
        <f>E16</f>
        <v>129626.6</v>
      </c>
      <c r="I56" s="27"/>
    </row>
    <row r="57" spans="1:12" ht="15.6" x14ac:dyDescent="0.3">
      <c r="A57" s="37" t="s">
        <v>27</v>
      </c>
      <c r="B57" s="37"/>
      <c r="C57" s="37"/>
      <c r="D57" s="37"/>
      <c r="E57" s="37"/>
      <c r="F57" s="25">
        <f>F16</f>
        <v>170013.04</v>
      </c>
      <c r="H57" s="27"/>
      <c r="I57" s="27"/>
    </row>
    <row r="58" spans="1:12" ht="15.6" x14ac:dyDescent="0.3">
      <c r="A58" s="51" t="s">
        <v>28</v>
      </c>
      <c r="B58" s="51"/>
      <c r="C58" s="51"/>
      <c r="D58" s="51"/>
      <c r="E58" s="51"/>
      <c r="F58" s="25">
        <f>F24+F56-F55</f>
        <v>-605558.02411713311</v>
      </c>
      <c r="H58" s="27"/>
      <c r="I58" s="27"/>
    </row>
    <row r="60" spans="1:12" x14ac:dyDescent="0.25">
      <c r="A60" s="1" t="s">
        <v>29</v>
      </c>
      <c r="F60" s="27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83</vt:lpstr>
      <vt:lpstr>'Кузнецкая 83'!Область_печати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2018-04-11T06:42:40Z</cp:lastPrinted>
  <dcterms:created xsi:type="dcterms:W3CDTF">2013-05-24T09:13:10Z</dcterms:created>
  <dcterms:modified xsi:type="dcterms:W3CDTF">2019-03-20T06:50:57Z</dcterms:modified>
</cp:coreProperties>
</file>